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/>
  </bookViews>
  <sheets>
    <sheet name="кол-во" sheetId="4" r:id="rId1"/>
    <sheet name="Условия поставки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" i="4" l="1"/>
  <c r="O6" i="4" l="1"/>
</calcChain>
</file>

<file path=xl/sharedStrings.xml><?xml version="1.0" encoding="utf-8"?>
<sst xmlns="http://schemas.openxmlformats.org/spreadsheetml/2006/main" count="111" uniqueCount="55">
  <si>
    <t>305C</t>
  </si>
  <si>
    <t>Разрядники</t>
  </si>
  <si>
    <t>Владимирэнерго</t>
  </si>
  <si>
    <t>Ивэнерго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</si>
  <si>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</si>
  <si>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</si>
  <si>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</si>
  <si>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</si>
  <si>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</si>
  <si>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Итого</t>
  </si>
  <si>
    <t>№</t>
  </si>
  <si>
    <t>Материал</t>
  </si>
  <si>
    <t>Краткий текст материала</t>
  </si>
  <si>
    <t>КВД</t>
  </si>
  <si>
    <t>Номер лота</t>
  </si>
  <si>
    <t>Номер ТЗ</t>
  </si>
  <si>
    <t>ЕИ</t>
  </si>
  <si>
    <t>Кол-во</t>
  </si>
  <si>
    <t>ШТ</t>
  </si>
  <si>
    <t>ИТОГО</t>
  </si>
  <si>
    <t>Филиал</t>
  </si>
  <si>
    <t>Адрес доставки</t>
  </si>
  <si>
    <t>Способ доставки</t>
  </si>
  <si>
    <t>Срок поставки</t>
  </si>
  <si>
    <t>ПАО "МРСК Центра и Приволжья" филиал "Владимирэнерго", Владимирская обл., пос. Боголюбово, ул. Пушкина, 3 а</t>
  </si>
  <si>
    <t>Автотранспорт</t>
  </si>
  <si>
    <t>В течении 10 кдн с момента подачи заявки от филиала, но не позднее 30.06.2018г.</t>
  </si>
  <si>
    <t>филиал "Ивэнерго" ПАО "МРСК Центар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</si>
  <si>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</si>
  <si>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</si>
  <si>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филиал "Мариэнерго" ПАО "МРСК Центар и Приволжья", г. Йошкар-Ола, ул. Машиностороителей, 123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</si>
  <si>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</si>
  <si>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</si>
  <si>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</si>
  <si>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</si>
  <si>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</si>
  <si>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</si>
  <si>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</si>
  <si>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</si>
  <si>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</si>
  <si>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</si>
  <si>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</si>
  <si>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</si>
  <si>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</si>
  <si>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</si>
  <si>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</si>
  <si>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</si>
  <si>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</si>
  <si>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</si>
  <si>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</si>
  <si>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</si>
  <si>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</si>
  <si>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</si>
  <si>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</si>
  <si>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УЗПН-10-Ш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</si>
</sst>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inden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4" fontId="3" fillId="0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indent="1"/>
    </xf>
    <xf numFmtId="0" fontId="2" fillId="0" borderId="0" xfId="0" applyFont="1" applyBorder="1"/>
    <xf numFmtId="4" fontId="3" fillId="0" borderId="0" xfId="0" applyNumberFormat="1" applyFont="1" applyFill="1" applyBorder="1"/>
    <xf numFmtId="0" fontId="3" fillId="0" borderId="0" xfId="0" applyFont="1" applyFill="1" applyBorder="1"/>
    <xf numFmtId="0" fontId="0" fillId="0" borderId="0" xfId="0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tabSelected="1" workbookViewId="0">
      <selection activeCell="L18" sqref="L18"/>
    </sheetView>
  </sheetViews>
  <sheetFormatPr defaultRowHeight="15" x14ac:dyDescent="0.25"/>
  <cols>
    <col min="1" max="2" width="9.28515625" bestFit="1" customWidth="1"/>
    <col min="6" max="6" width="9.28515625" bestFit="1" customWidth="1"/>
    <col min="8" max="8" width="14.7109375" customWidth="1"/>
    <col min="9" max="10" width="9.28515625" bestFit="1" customWidth="1"/>
    <col min="11" max="11" width="12.42578125" customWidth="1"/>
    <col min="12" max="12" width="12.7109375" customWidth="1"/>
    <col min="13" max="13" width="9.28515625" bestFit="1" customWidth="1"/>
    <col min="14" max="14" width="13.42578125" customWidth="1"/>
    <col min="15" max="15" width="9.28515625" bestFit="1" customWidth="1"/>
  </cols>
  <sheetData>
    <row r="1" spans="1:27" s="1" customFormat="1" ht="11.25" x14ac:dyDescent="0.2">
      <c r="B1" s="1" t="s">
        <v>0</v>
      </c>
      <c r="C1" s="1" t="s">
        <v>1</v>
      </c>
      <c r="F1" s="2"/>
      <c r="O1" s="3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1" customFormat="1" ht="11.25" x14ac:dyDescent="0.2">
      <c r="F2" s="2"/>
      <c r="O2" s="3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s="1" customFormat="1" ht="11.25" x14ac:dyDescent="0.2">
      <c r="F3" s="2"/>
      <c r="H3" s="5" t="s">
        <v>2</v>
      </c>
      <c r="I3" s="5" t="s">
        <v>3</v>
      </c>
      <c r="J3" s="5" t="s">
        <v>4</v>
      </c>
      <c r="K3" s="5" t="s">
        <v>5</v>
      </c>
      <c r="L3" s="5" t="s">
        <v>6</v>
      </c>
      <c r="M3" s="5" t="s">
        <v>7</v>
      </c>
      <c r="N3" s="5" t="s">
        <v>8</v>
      </c>
      <c r="O3" s="6" t="s">
        <v>9</v>
      </c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s="1" customFormat="1" ht="11.25" x14ac:dyDescent="0.2">
      <c r="A4" s="7" t="s">
        <v>10</v>
      </c>
      <c r="B4" s="8" t="s">
        <v>11</v>
      </c>
      <c r="C4" s="8" t="s">
        <v>12</v>
      </c>
      <c r="D4" s="8" t="s">
        <v>13</v>
      </c>
      <c r="E4" s="8" t="s">
        <v>14</v>
      </c>
      <c r="F4" s="9" t="s">
        <v>15</v>
      </c>
      <c r="G4" s="8" t="s">
        <v>16</v>
      </c>
      <c r="H4" s="10" t="s">
        <v>17</v>
      </c>
      <c r="I4" s="10" t="s">
        <v>17</v>
      </c>
      <c r="J4" s="10" t="s">
        <v>17</v>
      </c>
      <c r="K4" s="10" t="s">
        <v>17</v>
      </c>
      <c r="L4" s="10" t="s">
        <v>17</v>
      </c>
      <c r="M4" s="10" t="s">
        <v>17</v>
      </c>
      <c r="N4" s="10" t="s">
        <v>17</v>
      </c>
      <c r="O4" s="10" t="s">
        <v>17</v>
      </c>
      <c r="P4" s="11"/>
      <c r="Q4" s="11"/>
      <c r="R4" s="4"/>
      <c r="S4" s="4"/>
      <c r="T4" s="12"/>
      <c r="U4" s="12"/>
      <c r="V4" s="12"/>
      <c r="W4" s="12"/>
      <c r="X4" s="12"/>
      <c r="Y4" s="4"/>
      <c r="Z4" s="4"/>
      <c r="AA4" s="4"/>
    </row>
    <row r="5" spans="1:27" s="1" customFormat="1" ht="11.25" x14ac:dyDescent="0.2">
      <c r="A5" s="7">
        <v>3</v>
      </c>
      <c r="B5" s="13">
        <v>2324339</v>
      </c>
      <c r="C5" s="14" t="s">
        <v>54</v>
      </c>
      <c r="D5" s="41"/>
      <c r="E5" s="14" t="s">
        <v>0</v>
      </c>
      <c r="F5" s="15"/>
      <c r="G5" s="16" t="s">
        <v>18</v>
      </c>
      <c r="H5" s="17">
        <v>32</v>
      </c>
      <c r="I5" s="17">
        <v>24</v>
      </c>
      <c r="J5" s="17">
        <v>36</v>
      </c>
      <c r="K5" s="17">
        <v>296.99999999999989</v>
      </c>
      <c r="L5" s="17">
        <v>9</v>
      </c>
      <c r="M5" s="17">
        <v>447.00000000000011</v>
      </c>
      <c r="N5" s="17">
        <v>508</v>
      </c>
      <c r="O5" s="18">
        <f>H5+I5+J5+K5+L5+M5+N5</f>
        <v>1353</v>
      </c>
      <c r="P5" s="19"/>
      <c r="Q5" s="20"/>
      <c r="R5" s="4"/>
      <c r="S5" s="4"/>
      <c r="T5" s="21"/>
      <c r="U5" s="22"/>
      <c r="V5" s="21"/>
      <c r="W5" s="21"/>
      <c r="X5" s="21"/>
      <c r="Y5" s="4"/>
      <c r="Z5" s="4"/>
      <c r="AA5" s="4"/>
    </row>
    <row r="6" spans="1:27" s="3" customFormat="1" ht="11.25" x14ac:dyDescent="0.2">
      <c r="A6" s="7"/>
      <c r="B6" s="23" t="s">
        <v>19</v>
      </c>
      <c r="C6" s="24"/>
      <c r="D6" s="24"/>
      <c r="E6" s="24"/>
      <c r="F6" s="15"/>
      <c r="G6" s="23"/>
      <c r="H6" s="25"/>
      <c r="I6" s="25"/>
      <c r="J6" s="25"/>
      <c r="K6" s="25"/>
      <c r="L6" s="25"/>
      <c r="M6" s="25"/>
      <c r="N6" s="25"/>
      <c r="O6" s="25">
        <f>SUM(O5:O5)</f>
        <v>1353</v>
      </c>
      <c r="P6" s="26"/>
      <c r="Q6" s="27"/>
      <c r="R6" s="28"/>
      <c r="S6" s="28"/>
      <c r="T6" s="29"/>
      <c r="U6" s="30"/>
      <c r="V6" s="29"/>
      <c r="W6" s="29"/>
      <c r="X6" s="29"/>
      <c r="Y6" s="28"/>
      <c r="Z6" s="28"/>
      <c r="AA6" s="28"/>
    </row>
    <row r="7" spans="1:27" s="1" customFormat="1" ht="11.25" x14ac:dyDescent="0.2">
      <c r="F7" s="2"/>
      <c r="O7" s="3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s="1" customFormat="1" ht="11.25" x14ac:dyDescent="0.2">
      <c r="F8" s="2"/>
      <c r="O8" s="3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s="1" customFormat="1" ht="11.25" x14ac:dyDescent="0.2">
      <c r="F9" s="2"/>
      <c r="O9" s="3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s="1" customFormat="1" ht="11.25" x14ac:dyDescent="0.2">
      <c r="F10" s="2"/>
      <c r="O10" s="3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s="1" customFormat="1" ht="11.25" x14ac:dyDescent="0.2">
      <c r="F11" s="2"/>
      <c r="O11" s="3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s="1" customFormat="1" ht="11.25" x14ac:dyDescent="0.2">
      <c r="F12" s="2"/>
      <c r="O12" s="3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9" spans="4:4" x14ac:dyDescent="0.25">
      <c r="D19" s="3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28" sqref="C28"/>
    </sheetView>
  </sheetViews>
  <sheetFormatPr defaultRowHeight="15" x14ac:dyDescent="0.25"/>
  <cols>
    <col min="1" max="1" width="5.28515625" style="32" bestFit="1" customWidth="1"/>
    <col min="2" max="2" width="20.7109375" style="33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1" spans="1:5" x14ac:dyDescent="0.25">
      <c r="A1" s="32" t="s">
        <v>0</v>
      </c>
      <c r="C1" s="34" t="s">
        <v>1</v>
      </c>
    </row>
    <row r="3" spans="1:5" x14ac:dyDescent="0.25">
      <c r="A3" s="35" t="s">
        <v>10</v>
      </c>
      <c r="B3" s="35" t="s">
        <v>20</v>
      </c>
      <c r="C3" s="36" t="s">
        <v>21</v>
      </c>
      <c r="D3" s="36" t="s">
        <v>22</v>
      </c>
      <c r="E3" s="36" t="s">
        <v>23</v>
      </c>
    </row>
    <row r="4" spans="1:5" ht="25.5" x14ac:dyDescent="0.25">
      <c r="A4" s="37">
        <v>1</v>
      </c>
      <c r="B4" s="38" t="s">
        <v>2</v>
      </c>
      <c r="C4" s="39" t="s">
        <v>24</v>
      </c>
      <c r="D4" s="39" t="s">
        <v>25</v>
      </c>
      <c r="E4" s="40" t="s">
        <v>26</v>
      </c>
    </row>
    <row r="5" spans="1:5" ht="25.5" x14ac:dyDescent="0.25">
      <c r="A5" s="42">
        <v>2</v>
      </c>
      <c r="B5" s="45" t="s">
        <v>3</v>
      </c>
      <c r="C5" s="39" t="s">
        <v>27</v>
      </c>
      <c r="D5" s="39" t="s">
        <v>25</v>
      </c>
      <c r="E5" s="40" t="s">
        <v>26</v>
      </c>
    </row>
    <row r="6" spans="1:5" ht="25.5" x14ac:dyDescent="0.25">
      <c r="A6" s="43"/>
      <c r="B6" s="46"/>
      <c r="C6" s="39" t="s">
        <v>28</v>
      </c>
      <c r="D6" s="39" t="s">
        <v>25</v>
      </c>
      <c r="E6" s="40" t="s">
        <v>26</v>
      </c>
    </row>
    <row r="7" spans="1:5" ht="25.5" x14ac:dyDescent="0.25">
      <c r="A7" s="44"/>
      <c r="B7" s="47"/>
      <c r="C7" s="39" t="s">
        <v>29</v>
      </c>
      <c r="D7" s="39" t="s">
        <v>25</v>
      </c>
      <c r="E7" s="40" t="s">
        <v>26</v>
      </c>
    </row>
    <row r="8" spans="1:5" ht="25.5" x14ac:dyDescent="0.25">
      <c r="A8" s="37">
        <v>3</v>
      </c>
      <c r="B8" s="38" t="s">
        <v>4</v>
      </c>
      <c r="C8" s="39" t="s">
        <v>30</v>
      </c>
      <c r="D8" s="39" t="s">
        <v>25</v>
      </c>
      <c r="E8" s="40" t="s">
        <v>26</v>
      </c>
    </row>
    <row r="9" spans="1:5" x14ac:dyDescent="0.25">
      <c r="A9" s="42">
        <v>4</v>
      </c>
      <c r="B9" s="38" t="s">
        <v>5</v>
      </c>
      <c r="C9" s="39"/>
      <c r="D9" s="39" t="s">
        <v>25</v>
      </c>
      <c r="E9" s="40" t="s">
        <v>26</v>
      </c>
    </row>
    <row r="10" spans="1:5" x14ac:dyDescent="0.25">
      <c r="A10" s="43"/>
      <c r="B10" s="38" t="s">
        <v>31</v>
      </c>
      <c r="C10" s="39" t="s">
        <v>32</v>
      </c>
      <c r="D10" s="39" t="s">
        <v>25</v>
      </c>
      <c r="E10" s="40" t="s">
        <v>26</v>
      </c>
    </row>
    <row r="11" spans="1:5" x14ac:dyDescent="0.25">
      <c r="A11" s="43"/>
      <c r="B11" s="38" t="s">
        <v>33</v>
      </c>
      <c r="C11" s="39" t="s">
        <v>34</v>
      </c>
      <c r="D11" s="39" t="s">
        <v>25</v>
      </c>
      <c r="E11" s="40" t="s">
        <v>26</v>
      </c>
    </row>
    <row r="12" spans="1:5" x14ac:dyDescent="0.25">
      <c r="A12" s="43"/>
      <c r="B12" s="38" t="s">
        <v>35</v>
      </c>
      <c r="C12" s="39" t="s">
        <v>36</v>
      </c>
      <c r="D12" s="39" t="s">
        <v>25</v>
      </c>
      <c r="E12" s="40" t="s">
        <v>26</v>
      </c>
    </row>
    <row r="13" spans="1:5" x14ac:dyDescent="0.25">
      <c r="A13" s="43"/>
      <c r="B13" s="38" t="s">
        <v>37</v>
      </c>
      <c r="C13" s="39" t="s">
        <v>38</v>
      </c>
      <c r="D13" s="39" t="s">
        <v>25</v>
      </c>
      <c r="E13" s="40" t="s">
        <v>26</v>
      </c>
    </row>
    <row r="14" spans="1:5" ht="25.5" x14ac:dyDescent="0.25">
      <c r="A14" s="43"/>
      <c r="B14" s="38" t="s">
        <v>39</v>
      </c>
      <c r="C14" s="39" t="s">
        <v>40</v>
      </c>
      <c r="D14" s="39" t="s">
        <v>25</v>
      </c>
      <c r="E14" s="40" t="s">
        <v>26</v>
      </c>
    </row>
    <row r="15" spans="1:5" ht="25.5" x14ac:dyDescent="0.25">
      <c r="A15" s="43"/>
      <c r="B15" s="38" t="s">
        <v>41</v>
      </c>
      <c r="C15" s="39" t="s">
        <v>42</v>
      </c>
      <c r="D15" s="39" t="s">
        <v>25</v>
      </c>
      <c r="E15" s="40" t="s">
        <v>26</v>
      </c>
    </row>
    <row r="16" spans="1:5" x14ac:dyDescent="0.25">
      <c r="A16" s="43"/>
      <c r="B16" s="38" t="s">
        <v>43</v>
      </c>
      <c r="C16" s="39" t="s">
        <v>44</v>
      </c>
      <c r="D16" s="39" t="s">
        <v>25</v>
      </c>
      <c r="E16" s="40" t="s">
        <v>26</v>
      </c>
    </row>
    <row r="17" spans="1:5" x14ac:dyDescent="0.25">
      <c r="A17" s="43"/>
      <c r="B17" s="38" t="s">
        <v>45</v>
      </c>
      <c r="C17" s="39" t="s">
        <v>46</v>
      </c>
      <c r="D17" s="39" t="s">
        <v>25</v>
      </c>
      <c r="E17" s="40" t="s">
        <v>26</v>
      </c>
    </row>
    <row r="18" spans="1:5" x14ac:dyDescent="0.25">
      <c r="A18" s="44"/>
      <c r="B18" s="38" t="s">
        <v>47</v>
      </c>
      <c r="C18" s="39" t="s">
        <v>48</v>
      </c>
      <c r="D18" s="39" t="s">
        <v>25</v>
      </c>
      <c r="E18" s="40" t="s">
        <v>26</v>
      </c>
    </row>
    <row r="19" spans="1:5" x14ac:dyDescent="0.25">
      <c r="A19" s="37">
        <v>5</v>
      </c>
      <c r="B19" s="38" t="s">
        <v>6</v>
      </c>
      <c r="C19" s="39" t="s">
        <v>49</v>
      </c>
      <c r="D19" s="39" t="s">
        <v>25</v>
      </c>
      <c r="E19" s="40" t="s">
        <v>26</v>
      </c>
    </row>
    <row r="20" spans="1:5" x14ac:dyDescent="0.25">
      <c r="A20" s="37">
        <v>6</v>
      </c>
      <c r="B20" s="38" t="s">
        <v>7</v>
      </c>
      <c r="C20" s="39" t="s">
        <v>50</v>
      </c>
      <c r="D20" s="39" t="s">
        <v>25</v>
      </c>
      <c r="E20" s="40" t="s">
        <v>26</v>
      </c>
    </row>
    <row r="21" spans="1:5" x14ac:dyDescent="0.25">
      <c r="A21" s="42">
        <v>7</v>
      </c>
      <c r="B21" s="45" t="s">
        <v>8</v>
      </c>
      <c r="C21" s="39" t="s">
        <v>51</v>
      </c>
      <c r="D21" s="39" t="s">
        <v>25</v>
      </c>
      <c r="E21" s="40" t="s">
        <v>26</v>
      </c>
    </row>
    <row r="22" spans="1:5" x14ac:dyDescent="0.25">
      <c r="A22" s="43"/>
      <c r="B22" s="46"/>
      <c r="C22" s="39" t="s">
        <v>52</v>
      </c>
      <c r="D22" s="39" t="s">
        <v>25</v>
      </c>
      <c r="E22" s="40" t="s">
        <v>26</v>
      </c>
    </row>
    <row r="23" spans="1:5" x14ac:dyDescent="0.25">
      <c r="A23" s="44"/>
      <c r="B23" s="47"/>
      <c r="C23" s="39" t="s">
        <v>53</v>
      </c>
      <c r="D23" s="39" t="s">
        <v>25</v>
      </c>
      <c r="E23" s="40" t="s">
        <v>26</v>
      </c>
    </row>
  </sheetData>
  <mergeCells count="5">
    <mergeCell ref="A5:A7"/>
    <mergeCell ref="B5:B7"/>
    <mergeCell ref="A9:A18"/>
    <mergeCell ref="A21:A23"/>
    <mergeCell ref="B21:B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Ковалева Елена Юрьевна</cp:lastModifiedBy>
  <dcterms:created xsi:type="dcterms:W3CDTF">2017-11-03T08:14:57Z</dcterms:created>
  <dcterms:modified xsi:type="dcterms:W3CDTF">2017-11-03T13:56:20Z</dcterms:modified>
</cp:coreProperties>
</file>